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AppData\Local\Temp\VNPT Plugin\1af9e602-c6df-42cc-b06a-16a5adc10835\"/>
    </mc:Choice>
  </mc:AlternateContent>
  <xr:revisionPtr revIDLastSave="0" documentId="13_ncr:1_{ECC2869B-7E7A-4649-9C1D-FA92F519C8F2}" xr6:coauthVersionLast="47" xr6:coauthVersionMax="47" xr10:uidLastSave="{00000000-0000-0000-0000-000000000000}"/>
  <bookViews>
    <workbookView xWindow="-120" yWindow="-120" windowWidth="20730" windowHeight="11160" xr2:uid="{00CDFA43-AEB0-410D-A291-A36F833B0B2E}"/>
  </bookViews>
  <sheets>
    <sheet name="PL5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</calcChain>
</file>

<file path=xl/sharedStrings.xml><?xml version="1.0" encoding="utf-8"?>
<sst xmlns="http://schemas.openxmlformats.org/spreadsheetml/2006/main" count="28" uniqueCount="22">
  <si>
    <t>TT</t>
  </si>
  <si>
    <t>Giáo viên các cấp học</t>
  </si>
  <si>
    <t>Số GV được địa phương, đơn vị cử đi đào tạo và đã nhập học năm 2021</t>
  </si>
  <si>
    <t>Số GV được địa phương, đơn vị cử đi đào tạo và đã nhập học năm 2022</t>
  </si>
  <si>
    <t>Số GV được địa phương, đơn vị cử đi đào tạo và đã nhập học năm 2023</t>
  </si>
  <si>
    <t xml:space="preserve">Giáo viên mầm non </t>
  </si>
  <si>
    <t xml:space="preserve">Giáo viên Tiểu học </t>
  </si>
  <si>
    <t>Giáo viên THCS</t>
  </si>
  <si>
    <t>Giáo viên THPT</t>
  </si>
  <si>
    <t>Tổng cộng</t>
  </si>
  <si>
    <t>Kết quả trên chuẩn</t>
  </si>
  <si>
    <t>Tỷ lệ còn phải phấn đấu so với mục tiêu giai đoạn 2021-2025 của 
Kế hoạch số 76/KH-SGD</t>
  </si>
  <si>
    <t>Tỷ lệ đạt được so với tổng số GV hiện có của địa phương, đơn vị</t>
  </si>
  <si>
    <t>Cấp Mầm non</t>
  </si>
  <si>
    <t>Cấp Tiểu học</t>
  </si>
  <si>
    <t>Cấp THCS</t>
  </si>
  <si>
    <t>Cấp THPT</t>
  </si>
  <si>
    <t>Mục tiêu của KH76
(%)</t>
  </si>
  <si>
    <t>Tỷ lệ còn phải  phấn đấu của địa phương, đơn vị (%)</t>
  </si>
  <si>
    <t>Tổng số GV đạt trên chuẩn tính đến thời điểm 30/5/2023 (tính cả số đang đi ĐT)</t>
  </si>
  <si>
    <r>
      <t xml:space="preserve">Trong đó, số giáo viên được cử đi đào tạo trên chuẩn trong 03 năm </t>
    </r>
    <r>
      <rPr>
        <i/>
        <sz val="10"/>
        <color theme="1"/>
        <rFont val="Times New Roman"/>
        <family val="1"/>
      </rPr>
      <t>(tính số đã nhập học)</t>
    </r>
  </si>
  <si>
    <t>Phụ lục 5b
KẾT QUẢ ĐÀO TẠO TRÊN CHUẨN NĂM 2021, 2022 VÀ NĂM 2023 THỰC HIỆN KẾ HOẠCH SỐ 76/KH-SGDĐT CỦA SỞ GDĐT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</si>
</sst>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163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8" fillId="0" borderId="2" xfId="3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Normal" xfId="0" builtinId="0"/>
    <cellStyle name="Normal 2" xfId="3" xr:uid="{FBDF48CE-824F-4E26-B17C-28C62AA31D20}"/>
    <cellStyle name="Normal 5" xfId="1" xr:uid="{75862593-B5FC-432A-BD38-17214600CD9C}"/>
    <cellStyle name="Normal 6" xfId="2" xr:uid="{536BEB00-AF9A-4081-884D-79F0996864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545677</xdr:colOff>
      <xdr:row>0</xdr:row>
      <xdr:rowOff>504190</xdr:rowOff>
    </xdr:from>
    <xdr:to>
      <xdr:col>9</xdr:col>
      <xdr:colOff>588010</xdr:colOff>
      <xdr:row>0</xdr:row>
      <xdr:rowOff>504190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924691B0-42A8-4F40-934A-1B967CC4C91A}"/>
            </a:ext>
          </a:extLst>
        </xdr:cNvPr>
        <xdr:cNvCxnSpPr/>
      </xdr:nvCxnSpPr>
      <xdr:spPr>
        <a:xfrm>
          <a:off x="4660477" y="687070"/>
          <a:ext cx="32732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1E92-2C37-492A-8CF1-FCDEDE6EB681}">
  <dimension ref="A1:Q28"/>
  <sheetViews>
    <sheetView tabSelected="1" topLeftCell="C7" zoomScaleNormal="100" workbookViewId="0">
      <selection sqref="A1:XFD1"/>
    </sheetView>
  </sheetViews>
  <sheetFormatPr defaultRowHeight="14.25" x14ac:dyDescent="0.2"/>
  <cols>
    <col min="1" max="1" width="5.625" customWidth="1"/>
    <col min="2" max="2" width="19" customWidth="1"/>
    <col min="3" max="3" width="14.125" customWidth="1"/>
    <col min="4" max="4" width="12.5" customWidth="1"/>
    <col min="5" max="13" width="10.75" customWidth="1"/>
    <col min="14" max="15" width="10.75" style="4" customWidth="1"/>
    <col min="17" max="17" width="5.625" customWidth="1"/>
  </cols>
  <sheetData>
    <row r="1" spans="1:17" ht="40.5" customHeight="1" x14ac:dyDescent="0.2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"/>
      <c r="Q1" s="1"/>
    </row>
    <row r="2" spans="1:17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6"/>
    </row>
    <row r="3" spans="1:17" ht="40.5" customHeight="1" x14ac:dyDescent="0.2">
      <c r="A3" s="19" t="s">
        <v>0</v>
      </c>
      <c r="B3" s="19" t="s">
        <v>1</v>
      </c>
      <c r="C3" s="17" t="s">
        <v>10</v>
      </c>
      <c r="D3" s="17"/>
      <c r="E3" s="17"/>
      <c r="F3" s="17"/>
      <c r="G3" s="17"/>
      <c r="H3" s="17" t="s">
        <v>11</v>
      </c>
      <c r="I3" s="17"/>
      <c r="J3" s="17"/>
      <c r="K3" s="17"/>
      <c r="L3" s="17"/>
      <c r="M3" s="17"/>
      <c r="N3" s="17"/>
      <c r="O3" s="17"/>
      <c r="P3" s="2"/>
      <c r="Q3" s="2"/>
    </row>
    <row r="4" spans="1:17" ht="40.5" customHeight="1" x14ac:dyDescent="0.2">
      <c r="A4" s="20"/>
      <c r="B4" s="20"/>
      <c r="C4" s="21" t="s">
        <v>19</v>
      </c>
      <c r="D4" s="21" t="s">
        <v>12</v>
      </c>
      <c r="E4" s="17" t="s">
        <v>20</v>
      </c>
      <c r="F4" s="17"/>
      <c r="G4" s="17"/>
      <c r="H4" s="18" t="s">
        <v>13</v>
      </c>
      <c r="I4" s="18"/>
      <c r="J4" s="18" t="s">
        <v>14</v>
      </c>
      <c r="K4" s="18"/>
      <c r="L4" s="18" t="s">
        <v>15</v>
      </c>
      <c r="M4" s="18"/>
      <c r="N4" s="18" t="s">
        <v>16</v>
      </c>
      <c r="O4" s="18"/>
      <c r="P4" s="3"/>
      <c r="Q4" s="2"/>
    </row>
    <row r="5" spans="1:17" ht="91.15" customHeight="1" x14ac:dyDescent="0.2">
      <c r="A5" s="20"/>
      <c r="B5" s="20"/>
      <c r="C5" s="22"/>
      <c r="D5" s="22"/>
      <c r="E5" s="5" t="s">
        <v>2</v>
      </c>
      <c r="F5" s="5" t="s">
        <v>3</v>
      </c>
      <c r="G5" s="5" t="s">
        <v>4</v>
      </c>
      <c r="H5" s="5" t="s">
        <v>17</v>
      </c>
      <c r="I5" s="5" t="s">
        <v>18</v>
      </c>
      <c r="J5" s="5" t="s">
        <v>17</v>
      </c>
      <c r="K5" s="5" t="s">
        <v>18</v>
      </c>
      <c r="L5" s="5" t="s">
        <v>17</v>
      </c>
      <c r="M5" s="5" t="s">
        <v>18</v>
      </c>
      <c r="N5" s="5" t="s">
        <v>17</v>
      </c>
      <c r="O5" s="5" t="s">
        <v>18</v>
      </c>
      <c r="P5" s="3"/>
      <c r="Q5" s="2"/>
    </row>
    <row r="6" spans="1:17" ht="30.6" customHeight="1" x14ac:dyDescent="0.2">
      <c r="A6" s="5">
        <v>1</v>
      </c>
      <c r="B6" s="6" t="s">
        <v>5</v>
      </c>
      <c r="C6" s="9">
        <v>1308</v>
      </c>
      <c r="D6" s="13">
        <f>C6/2163*100</f>
        <v>60.471567267683767</v>
      </c>
      <c r="E6" s="9">
        <v>64</v>
      </c>
      <c r="F6" s="9">
        <v>46</v>
      </c>
      <c r="G6" s="9">
        <v>25</v>
      </c>
      <c r="H6" s="9">
        <v>55</v>
      </c>
      <c r="I6" s="13">
        <v>-5.471567267683767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2"/>
      <c r="Q6" s="2"/>
    </row>
    <row r="7" spans="1:17" ht="30.6" customHeight="1" x14ac:dyDescent="0.2">
      <c r="A7" s="5">
        <v>2</v>
      </c>
      <c r="B7" s="6" t="s">
        <v>6</v>
      </c>
      <c r="C7" s="9">
        <v>4</v>
      </c>
      <c r="D7" s="13">
        <f>C7/2612*100</f>
        <v>0.15313935681470139</v>
      </c>
      <c r="E7" s="9">
        <v>1</v>
      </c>
      <c r="F7" s="9">
        <v>0</v>
      </c>
      <c r="G7" s="9">
        <v>0</v>
      </c>
      <c r="H7" s="9">
        <v>0</v>
      </c>
      <c r="I7" s="9">
        <v>0</v>
      </c>
      <c r="J7" s="9">
        <v>3</v>
      </c>
      <c r="K7" s="13">
        <v>2.8466257668711656</v>
      </c>
      <c r="L7" s="9">
        <v>0</v>
      </c>
      <c r="M7" s="9">
        <v>0</v>
      </c>
      <c r="N7" s="9">
        <v>0</v>
      </c>
      <c r="O7" s="9">
        <v>0</v>
      </c>
      <c r="P7" s="2"/>
      <c r="Q7" s="2"/>
    </row>
    <row r="8" spans="1:17" ht="30.6" customHeight="1" x14ac:dyDescent="0.2">
      <c r="A8" s="9">
        <v>3</v>
      </c>
      <c r="B8" s="6" t="s">
        <v>7</v>
      </c>
      <c r="C8" s="9">
        <v>10</v>
      </c>
      <c r="D8" s="13">
        <f>C8/2221*100</f>
        <v>0.45024763619990993</v>
      </c>
      <c r="E8" s="9">
        <v>1</v>
      </c>
      <c r="F8" s="9">
        <v>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4">
        <v>3</v>
      </c>
      <c r="M8" s="13">
        <v>2.6044303797468356</v>
      </c>
      <c r="N8" s="9">
        <v>0</v>
      </c>
      <c r="O8" s="9">
        <v>0</v>
      </c>
    </row>
    <row r="9" spans="1:17" ht="30.6" customHeight="1" x14ac:dyDescent="0.2">
      <c r="A9" s="9">
        <v>4</v>
      </c>
      <c r="B9" s="6" t="s">
        <v>8</v>
      </c>
      <c r="C9" s="9">
        <v>168</v>
      </c>
      <c r="D9" s="13">
        <f>C9/1027*100</f>
        <v>16.358325219084712</v>
      </c>
      <c r="E9" s="9">
        <v>9</v>
      </c>
      <c r="F9" s="9">
        <v>5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15</v>
      </c>
      <c r="O9" s="13">
        <v>-1.3583252190847119</v>
      </c>
    </row>
    <row r="10" spans="1:17" ht="30.6" customHeight="1" x14ac:dyDescent="0.2">
      <c r="A10" s="10"/>
      <c r="B10" s="11" t="s">
        <v>9</v>
      </c>
      <c r="C10" s="7">
        <v>1490</v>
      </c>
      <c r="D10" s="8"/>
      <c r="E10" s="7">
        <v>75</v>
      </c>
      <c r="F10" s="7">
        <v>52</v>
      </c>
      <c r="G10" s="7">
        <v>25</v>
      </c>
      <c r="H10" s="7">
        <v>55</v>
      </c>
      <c r="I10" s="12">
        <v>-5.471567267683767</v>
      </c>
      <c r="J10" s="7">
        <v>3</v>
      </c>
      <c r="K10" s="8">
        <v>2.8466257668711656</v>
      </c>
      <c r="L10" s="7">
        <v>3</v>
      </c>
      <c r="M10" s="8">
        <v>2.6044303797468356</v>
      </c>
      <c r="N10" s="7">
        <v>15</v>
      </c>
      <c r="O10" s="12">
        <v>-1.3583252190847119</v>
      </c>
    </row>
    <row r="16" spans="1:17" ht="40.5" customHeight="1" x14ac:dyDescent="0.2"/>
    <row r="17" ht="40.5" customHeight="1" x14ac:dyDescent="0.2"/>
    <row r="18" ht="40.5" customHeight="1" x14ac:dyDescent="0.2"/>
    <row r="19" ht="40.5" customHeight="1" x14ac:dyDescent="0.2"/>
    <row r="24" ht="40.5" customHeight="1" x14ac:dyDescent="0.2"/>
    <row r="25" ht="40.5" customHeight="1" x14ac:dyDescent="0.2"/>
    <row r="26" ht="40.5" customHeight="1" x14ac:dyDescent="0.2"/>
    <row r="27" ht="40.5" customHeight="1" x14ac:dyDescent="0.2"/>
    <row r="28" ht="40.5" customHeight="1" x14ac:dyDescent="0.2"/>
  </sheetData>
  <mergeCells count="12">
    <mergeCell ref="A1:O1"/>
    <mergeCell ref="C3:G3"/>
    <mergeCell ref="H3:O3"/>
    <mergeCell ref="E4:G4"/>
    <mergeCell ref="H4:I4"/>
    <mergeCell ref="J4:K4"/>
    <mergeCell ref="L4:M4"/>
    <mergeCell ref="N4:O4"/>
    <mergeCell ref="A3:A5"/>
    <mergeCell ref="B3:B5"/>
    <mergeCell ref="C4:C5"/>
    <mergeCell ref="D4:D5"/>
  </mergeCells>
  <pageMargins left="0.51181102362204722" right="0.43307086614173229" top="0.51181102362204722" bottom="0.74803149606299213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2023-09-15T03:19:46Z</cp:lastPrinted>
  <dcterms:created xsi:type="dcterms:W3CDTF">2023-09-14T03:43:56Z</dcterms:created>
  <dcterms:modified xsi:type="dcterms:W3CDTF">2023-09-29T01:24:29Z</dcterms:modified>
</cp:coreProperties>
</file>